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тмц!$A$1:$AA$22</definedName>
  </definedNames>
  <calcPr calcId="125725"/>
</workbook>
</file>

<file path=xl/calcChain.xml><?xml version="1.0" encoding="utf-8"?>
<calcChain xmlns="http://schemas.openxmlformats.org/spreadsheetml/2006/main">
  <c r="Z16" i="4"/>
  <c r="Z7"/>
  <c r="Z8"/>
  <c r="Z9"/>
  <c r="Z10"/>
  <c r="Z11"/>
  <c r="Z12"/>
  <c r="Z13"/>
  <c r="Z14"/>
  <c r="Z15"/>
  <c r="L16"/>
  <c r="Z6" l="1"/>
  <c r="P16" l="1"/>
  <c r="N16"/>
  <c r="T16"/>
  <c r="V16"/>
  <c r="X16"/>
  <c r="M16"/>
  <c r="W16" l="1"/>
  <c r="S16"/>
  <c r="U16"/>
  <c r="O16"/>
</calcChain>
</file>

<file path=xl/sharedStrings.xml><?xml version="1.0" encoding="utf-8"?>
<sst xmlns="http://schemas.openxmlformats.org/spreadsheetml/2006/main" count="135" uniqueCount="76">
  <si>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</si>
  <si>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</si>
  <si>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</si>
  <si>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</si>
  <si>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</si>
  <si>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</si>
  <si>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</si>
  <si>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</si>
  <si>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</si>
  <si>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</si>
  <si>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</si>
  <si>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</si>
  <si>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</si>
  <si>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</si>
  <si>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</si>
  <si>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</si>
  <si>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</si>
  <si>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</si>
  <si>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</si>
  <si>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</si>
  <si>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</si>
  <si>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</si>
  <si>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</si>
  <si>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</si>
  <si>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</si>
  <si>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</si>
  <si>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</si>
  <si>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</si>
  <si>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</si>
  <si>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</si>
  <si>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</si>
  <si>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</si>
  <si>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</si>
  <si>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</si>
  <si>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</si>
  <si>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</si>
  <si>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</si>
  <si>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</si>
  <si>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</si>
  <si>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</si>
  <si>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</si>
  <si>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</si>
  <si>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</si>
  <si>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Центральный склад, г.Петрозаводск, ул. Онежской флотилии, д. 16</t>
  </si>
  <si>
    <t>ИТОГО лот 1:</t>
  </si>
  <si>
    <t>ВК-086-19</t>
  </si>
  <si>
    <t>Шина 12.00R20</t>
  </si>
  <si>
    <t>Автошина 245/70R16 шипованная</t>
  </si>
  <si>
    <t>Шина 175/70 R13 (шипы)</t>
  </si>
  <si>
    <t>Шина 295/80 R22,5</t>
  </si>
  <si>
    <t>Шина 11,00R20 О-168</t>
  </si>
  <si>
    <t>Автошина 215/65 R16Т зимняя шипованная</t>
  </si>
  <si>
    <t>Аккумулятор 6 СТ - 90</t>
  </si>
  <si>
    <t>Аккумулятор 6 СТ-190</t>
  </si>
  <si>
    <t>Аккумулятор 6 СТ-60</t>
  </si>
  <si>
    <t>Аккумулятор 6 СТ — 60 (обратная полярность) пусковой 520А 242*175*175</t>
  </si>
  <si>
    <t>ЗА000003</t>
  </si>
  <si>
    <t>ЗА000005</t>
  </si>
  <si>
    <t>ЗА000010</t>
  </si>
  <si>
    <t>ЗА000071</t>
  </si>
  <si>
    <t>ЗЕ000044</t>
  </si>
  <si>
    <t>ЗЕ000110</t>
  </si>
  <si>
    <t>ЗЕ000121</t>
  </si>
  <si>
    <t>ЗЕ000138</t>
  </si>
  <si>
    <t>ЗЕ000198</t>
  </si>
  <si>
    <t>ЗЕ000231</t>
  </si>
  <si>
    <t>45.32.12.000</t>
  </si>
  <si>
    <t>45.31.1</t>
  </si>
  <si>
    <t>27.20.21.000</t>
  </si>
  <si>
    <t>27.20.21</t>
  </si>
  <si>
    <t>22.11.13.110</t>
  </si>
  <si>
    <t>29.32.3</t>
  </si>
  <si>
    <t>22.11.11.000</t>
  </si>
  <si>
    <t>22.11.11.00022.11</t>
  </si>
  <si>
    <t>22,11</t>
  </si>
  <si>
    <t>Прил 1.2. Техническая документация</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</si>
</sst>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7" fillId="2" borderId="8" xfId="0" applyNumberFormat="1" applyFont="1" applyFill="1" applyBorder="1" applyAlignment="1" applyProtection="1">
      <alignment horizontal="center" vertical="center" wrapText="1"/>
    </xf>
    <xf numFmtId="4" fontId="0" fillId="0" borderId="1" xfId="0" applyNumberFormat="1" applyFont="1" applyBorder="1" applyAlignment="1" applyProtection="1">
      <alignment horizontal="center" vertical="center" wrapText="1"/>
    </xf>
    <xf numFmtId="0" fontId="0" fillId="0" borderId="1" xfId="0" applyFont="1" applyFill="1" applyBorder="1" applyAlignment="1" applyProtection="1">
      <alignment horizontal="center" vertical="center" wrapText="1"/>
    </xf>
    <xf numFmtId="0" fontId="0" fillId="0" borderId="1" xfId="0" applyFont="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4" fontId="0" fillId="0" borderId="1" xfId="0" applyNumberFormat="1" applyFont="1" applyBorder="1" applyAlignment="1">
      <alignment horizontal="center" vertical="center" wrapText="1"/>
    </xf>
    <xf numFmtId="0" fontId="6" fillId="0" borderId="9"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2" fontId="7" fillId="2"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4" fontId="0" fillId="0" borderId="1" xfId="0" applyNumberForma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9"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4"/>
  <sheetViews>
    <sheetView tabSelected="1" view="pageBreakPreview" zoomScale="80" zoomScaleNormal="86" zoomScaleSheetLayoutView="80" workbookViewId="0">
      <selection activeCell="AA15" sqref="AA15"/>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34" t="s">
        <v>45</v>
      </c>
      <c r="F3" s="34"/>
      <c r="G3" s="34"/>
      <c r="H3" s="34"/>
      <c r="I3" s="34"/>
      <c r="J3" s="34"/>
      <c r="K3" s="34"/>
      <c r="L3" s="34"/>
      <c r="M3" s="5"/>
      <c r="N3" s="5"/>
      <c r="O3" s="5"/>
      <c r="P3" s="5"/>
      <c r="Q3" s="5"/>
      <c r="R3" s="5"/>
      <c r="S3" s="5"/>
      <c r="T3" s="5"/>
      <c r="U3" s="5"/>
      <c r="V3" s="5"/>
      <c r="W3" s="5"/>
      <c r="X3" s="5"/>
      <c r="Y3" s="5"/>
      <c r="Z3" s="5"/>
      <c r="AA3" s="5"/>
    </row>
    <row r="4" spans="1:27" s="6" customFormat="1" ht="39.75" customHeight="1">
      <c r="F4" s="8"/>
      <c r="G4" s="8"/>
      <c r="H4" s="8"/>
      <c r="I4" s="8"/>
      <c r="J4" s="8"/>
      <c r="K4" s="8"/>
      <c r="M4" s="38" t="s">
        <v>8</v>
      </c>
      <c r="N4" s="38"/>
      <c r="O4" s="38"/>
      <c r="P4" s="38"/>
      <c r="Q4" s="38"/>
      <c r="R4" s="38"/>
      <c r="S4" s="38"/>
      <c r="T4" s="38"/>
      <c r="U4" s="38"/>
      <c r="V4" s="38"/>
      <c r="W4" s="38"/>
      <c r="X4" s="38"/>
      <c r="Y4" s="40" t="s">
        <v>38</v>
      </c>
      <c r="Z4" s="40" t="s">
        <v>37</v>
      </c>
      <c r="AA4" s="35"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16</v>
      </c>
      <c r="R5" s="9" t="s">
        <v>17</v>
      </c>
      <c r="S5" s="9" t="s">
        <v>13</v>
      </c>
      <c r="T5" s="9" t="s">
        <v>14</v>
      </c>
      <c r="U5" s="9" t="s">
        <v>15</v>
      </c>
      <c r="V5" s="9" t="s">
        <v>16</v>
      </c>
      <c r="W5" s="9" t="s">
        <v>17</v>
      </c>
      <c r="X5" s="11" t="s">
        <v>18</v>
      </c>
      <c r="Y5" s="41"/>
      <c r="Z5" s="41"/>
      <c r="AA5" s="36"/>
    </row>
    <row r="6" spans="1:27" s="6" customFormat="1" ht="42">
      <c r="A6" s="15">
        <v>1</v>
      </c>
      <c r="B6" s="13">
        <v>1</v>
      </c>
      <c r="C6" s="26" t="s">
        <v>70</v>
      </c>
      <c r="D6" s="26" t="s">
        <v>71</v>
      </c>
      <c r="E6" s="26" t="s">
        <v>60</v>
      </c>
      <c r="F6" s="22" t="s">
        <v>46</v>
      </c>
      <c r="G6" s="16" t="s">
        <v>75</v>
      </c>
      <c r="H6" s="14" t="s">
        <v>42</v>
      </c>
      <c r="I6" s="16" t="s">
        <v>40</v>
      </c>
      <c r="J6" s="16" t="s">
        <v>40</v>
      </c>
      <c r="K6" s="17" t="s">
        <v>43</v>
      </c>
      <c r="L6" s="19">
        <v>10</v>
      </c>
      <c r="M6" s="30"/>
      <c r="N6" s="30"/>
      <c r="O6" s="30"/>
      <c r="P6" s="30"/>
      <c r="Q6" s="19">
        <v>10</v>
      </c>
      <c r="R6" s="19"/>
      <c r="S6" s="30"/>
      <c r="T6" s="30"/>
      <c r="U6" s="30"/>
      <c r="V6" s="30"/>
      <c r="W6" s="30"/>
      <c r="X6" s="30"/>
      <c r="Y6" s="31">
        <v>14052.5</v>
      </c>
      <c r="Z6" s="32">
        <f>Y6*L6</f>
        <v>140525</v>
      </c>
      <c r="AA6" s="30"/>
    </row>
    <row r="7" spans="1:27" s="6" customFormat="1" ht="42">
      <c r="A7" s="21">
        <v>2</v>
      </c>
      <c r="B7" s="18">
        <v>1</v>
      </c>
      <c r="C7" s="26" t="s">
        <v>72</v>
      </c>
      <c r="D7" s="26" t="s">
        <v>67</v>
      </c>
      <c r="E7" s="26" t="s">
        <v>61</v>
      </c>
      <c r="F7" s="22" t="s">
        <v>47</v>
      </c>
      <c r="G7" s="16" t="s">
        <v>75</v>
      </c>
      <c r="H7" s="14" t="s">
        <v>42</v>
      </c>
      <c r="I7" s="16" t="s">
        <v>40</v>
      </c>
      <c r="J7" s="16" t="s">
        <v>40</v>
      </c>
      <c r="K7" s="17" t="s">
        <v>43</v>
      </c>
      <c r="L7" s="19">
        <v>4</v>
      </c>
      <c r="M7" s="30"/>
      <c r="N7" s="30"/>
      <c r="O7" s="30"/>
      <c r="P7" s="30"/>
      <c r="Q7" s="19">
        <v>4</v>
      </c>
      <c r="R7" s="19"/>
      <c r="S7" s="30"/>
      <c r="T7" s="30"/>
      <c r="U7" s="30"/>
      <c r="V7" s="30"/>
      <c r="W7" s="30"/>
      <c r="X7" s="30"/>
      <c r="Y7" s="31">
        <v>6615</v>
      </c>
      <c r="Z7" s="32">
        <f t="shared" ref="Z7:Z15" si="0">Y7*L7</f>
        <v>26460</v>
      </c>
      <c r="AA7" s="30"/>
    </row>
    <row r="8" spans="1:27" s="6" customFormat="1" ht="42">
      <c r="A8" s="15">
        <v>3</v>
      </c>
      <c r="B8" s="18">
        <v>1</v>
      </c>
      <c r="C8" s="33" t="s">
        <v>73</v>
      </c>
      <c r="D8" s="26" t="s">
        <v>67</v>
      </c>
      <c r="E8" s="26" t="s">
        <v>62</v>
      </c>
      <c r="F8" s="22" t="s">
        <v>48</v>
      </c>
      <c r="G8" s="16" t="s">
        <v>75</v>
      </c>
      <c r="H8" s="14" t="s">
        <v>42</v>
      </c>
      <c r="I8" s="16" t="s">
        <v>40</v>
      </c>
      <c r="J8" s="16" t="s">
        <v>40</v>
      </c>
      <c r="K8" s="17" t="s">
        <v>43</v>
      </c>
      <c r="L8" s="19">
        <v>4</v>
      </c>
      <c r="M8" s="30"/>
      <c r="N8" s="30"/>
      <c r="O8" s="30"/>
      <c r="P8" s="30"/>
      <c r="Q8" s="19">
        <v>4</v>
      </c>
      <c r="R8" s="19"/>
      <c r="S8" s="30"/>
      <c r="T8" s="30"/>
      <c r="U8" s="30"/>
      <c r="V8" s="30"/>
      <c r="W8" s="30"/>
      <c r="X8" s="30"/>
      <c r="Y8" s="31">
        <v>2021.25</v>
      </c>
      <c r="Z8" s="32">
        <f t="shared" si="0"/>
        <v>8085</v>
      </c>
      <c r="AA8" s="30"/>
    </row>
    <row r="9" spans="1:27" s="6" customFormat="1" ht="42">
      <c r="A9" s="21">
        <v>4</v>
      </c>
      <c r="B9" s="18">
        <v>1</v>
      </c>
      <c r="C9" s="26" t="s">
        <v>70</v>
      </c>
      <c r="D9" s="26" t="s">
        <v>71</v>
      </c>
      <c r="E9" s="26" t="s">
        <v>63</v>
      </c>
      <c r="F9" s="22" t="s">
        <v>49</v>
      </c>
      <c r="G9" s="16" t="s">
        <v>75</v>
      </c>
      <c r="H9" s="14" t="s">
        <v>42</v>
      </c>
      <c r="I9" s="16" t="s">
        <v>40</v>
      </c>
      <c r="J9" s="16" t="s">
        <v>40</v>
      </c>
      <c r="K9" s="17" t="s">
        <v>43</v>
      </c>
      <c r="L9" s="19">
        <v>4</v>
      </c>
      <c r="M9" s="30"/>
      <c r="N9" s="30"/>
      <c r="O9" s="30"/>
      <c r="P9" s="30"/>
      <c r="Q9" s="19">
        <v>4</v>
      </c>
      <c r="R9" s="19"/>
      <c r="S9" s="30"/>
      <c r="T9" s="30"/>
      <c r="U9" s="30"/>
      <c r="V9" s="30"/>
      <c r="W9" s="30"/>
      <c r="X9" s="30"/>
      <c r="Y9" s="31">
        <v>15006.25</v>
      </c>
      <c r="Z9" s="32">
        <f t="shared" si="0"/>
        <v>60025</v>
      </c>
      <c r="AA9" s="30"/>
    </row>
    <row r="10" spans="1:27" s="6" customFormat="1" ht="42">
      <c r="A10" s="15">
        <v>5</v>
      </c>
      <c r="B10" s="18">
        <v>1</v>
      </c>
      <c r="C10" s="26" t="s">
        <v>66</v>
      </c>
      <c r="D10" s="26" t="s">
        <v>67</v>
      </c>
      <c r="E10" s="26" t="s">
        <v>64</v>
      </c>
      <c r="F10" s="22" t="s">
        <v>50</v>
      </c>
      <c r="G10" s="16" t="s">
        <v>75</v>
      </c>
      <c r="H10" s="14" t="s">
        <v>42</v>
      </c>
      <c r="I10" s="16" t="s">
        <v>40</v>
      </c>
      <c r="J10" s="16" t="s">
        <v>40</v>
      </c>
      <c r="K10" s="17" t="s">
        <v>43</v>
      </c>
      <c r="L10" s="19">
        <v>10</v>
      </c>
      <c r="M10" s="30"/>
      <c r="N10" s="30"/>
      <c r="O10" s="30"/>
      <c r="P10" s="30"/>
      <c r="Q10" s="19">
        <v>10</v>
      </c>
      <c r="R10" s="19"/>
      <c r="S10" s="30"/>
      <c r="T10" s="30"/>
      <c r="U10" s="30"/>
      <c r="V10" s="30"/>
      <c r="W10" s="30"/>
      <c r="X10" s="30"/>
      <c r="Y10" s="31">
        <v>12810</v>
      </c>
      <c r="Z10" s="32">
        <f t="shared" si="0"/>
        <v>128100</v>
      </c>
      <c r="AA10" s="30"/>
    </row>
    <row r="11" spans="1:27" s="6" customFormat="1" ht="42">
      <c r="A11" s="21">
        <v>6</v>
      </c>
      <c r="B11" s="18">
        <v>1</v>
      </c>
      <c r="C11" s="26" t="s">
        <v>72</v>
      </c>
      <c r="D11" s="26" t="s">
        <v>74</v>
      </c>
      <c r="E11" s="26" t="s">
        <v>65</v>
      </c>
      <c r="F11" s="22" t="s">
        <v>51</v>
      </c>
      <c r="G11" s="16" t="s">
        <v>75</v>
      </c>
      <c r="H11" s="14" t="s">
        <v>42</v>
      </c>
      <c r="I11" s="16" t="s">
        <v>40</v>
      </c>
      <c r="J11" s="16" t="s">
        <v>40</v>
      </c>
      <c r="K11" s="17" t="s">
        <v>43</v>
      </c>
      <c r="L11" s="19">
        <v>2</v>
      </c>
      <c r="M11" s="30"/>
      <c r="N11" s="30"/>
      <c r="O11" s="30"/>
      <c r="P11" s="30"/>
      <c r="Q11" s="19">
        <v>2</v>
      </c>
      <c r="R11" s="19"/>
      <c r="S11" s="30"/>
      <c r="T11" s="30"/>
      <c r="U11" s="30"/>
      <c r="V11" s="30"/>
      <c r="W11" s="30"/>
      <c r="X11" s="30"/>
      <c r="Y11" s="31">
        <v>4226.25</v>
      </c>
      <c r="Z11" s="32">
        <f t="shared" si="0"/>
        <v>8452.5</v>
      </c>
      <c r="AA11" s="30"/>
    </row>
    <row r="12" spans="1:27" s="6" customFormat="1" ht="42">
      <c r="A12" s="15">
        <v>7</v>
      </c>
      <c r="B12" s="18">
        <v>1</v>
      </c>
      <c r="C12" s="20" t="s">
        <v>66</v>
      </c>
      <c r="D12" s="20" t="s">
        <v>67</v>
      </c>
      <c r="E12" s="20" t="s">
        <v>56</v>
      </c>
      <c r="F12" s="23" t="s">
        <v>52</v>
      </c>
      <c r="G12" s="16" t="s">
        <v>75</v>
      </c>
      <c r="H12" s="14" t="s">
        <v>42</v>
      </c>
      <c r="I12" s="16" t="s">
        <v>40</v>
      </c>
      <c r="J12" s="16" t="s">
        <v>40</v>
      </c>
      <c r="K12" s="17" t="s">
        <v>43</v>
      </c>
      <c r="L12" s="19">
        <v>4</v>
      </c>
      <c r="M12" s="30"/>
      <c r="N12" s="30"/>
      <c r="O12" s="30"/>
      <c r="P12" s="30"/>
      <c r="Q12" s="19">
        <v>4</v>
      </c>
      <c r="R12" s="19"/>
      <c r="S12" s="30"/>
      <c r="T12" s="30"/>
      <c r="U12" s="30"/>
      <c r="V12" s="30"/>
      <c r="W12" s="30"/>
      <c r="X12" s="30"/>
      <c r="Y12" s="31">
        <v>5599.125</v>
      </c>
      <c r="Z12" s="32">
        <f t="shared" si="0"/>
        <v>22396.5</v>
      </c>
      <c r="AA12" s="30"/>
    </row>
    <row r="13" spans="1:27" s="6" customFormat="1" ht="42">
      <c r="A13" s="21">
        <v>8</v>
      </c>
      <c r="B13" s="18">
        <v>1</v>
      </c>
      <c r="C13" s="20" t="s">
        <v>68</v>
      </c>
      <c r="D13" s="20" t="s">
        <v>69</v>
      </c>
      <c r="E13" s="20" t="s">
        <v>57</v>
      </c>
      <c r="F13" s="24" t="s">
        <v>53</v>
      </c>
      <c r="G13" s="16" t="s">
        <v>75</v>
      </c>
      <c r="H13" s="14" t="s">
        <v>42</v>
      </c>
      <c r="I13" s="16" t="s">
        <v>40</v>
      </c>
      <c r="J13" s="16" t="s">
        <v>40</v>
      </c>
      <c r="K13" s="17" t="s">
        <v>43</v>
      </c>
      <c r="L13" s="19">
        <v>4</v>
      </c>
      <c r="M13" s="30"/>
      <c r="N13" s="30"/>
      <c r="O13" s="30"/>
      <c r="P13" s="30"/>
      <c r="Q13" s="19">
        <v>4</v>
      </c>
      <c r="R13" s="19"/>
      <c r="S13" s="30"/>
      <c r="T13" s="30"/>
      <c r="U13" s="30"/>
      <c r="V13" s="30"/>
      <c r="W13" s="30"/>
      <c r="X13" s="30"/>
      <c r="Y13" s="31">
        <v>9274.125</v>
      </c>
      <c r="Z13" s="32">
        <f t="shared" si="0"/>
        <v>37096.5</v>
      </c>
      <c r="AA13" s="30"/>
    </row>
    <row r="14" spans="1:27" s="6" customFormat="1" ht="42">
      <c r="A14" s="15">
        <v>9</v>
      </c>
      <c r="B14" s="18">
        <v>1</v>
      </c>
      <c r="C14" s="20" t="s">
        <v>68</v>
      </c>
      <c r="D14" s="20" t="s">
        <v>69</v>
      </c>
      <c r="E14" s="20" t="s">
        <v>58</v>
      </c>
      <c r="F14" s="24" t="s">
        <v>54</v>
      </c>
      <c r="G14" s="16" t="s">
        <v>75</v>
      </c>
      <c r="H14" s="14" t="s">
        <v>42</v>
      </c>
      <c r="I14" s="16" t="s">
        <v>40</v>
      </c>
      <c r="J14" s="16" t="s">
        <v>40</v>
      </c>
      <c r="K14" s="17" t="s">
        <v>43</v>
      </c>
      <c r="L14" s="19">
        <v>1</v>
      </c>
      <c r="M14" s="30"/>
      <c r="N14" s="30"/>
      <c r="O14" s="30"/>
      <c r="P14" s="30"/>
      <c r="Q14" s="19">
        <v>1</v>
      </c>
      <c r="R14" s="19"/>
      <c r="S14" s="30"/>
      <c r="T14" s="30"/>
      <c r="U14" s="30"/>
      <c r="V14" s="30"/>
      <c r="W14" s="30"/>
      <c r="X14" s="30"/>
      <c r="Y14" s="31">
        <v>3674.125</v>
      </c>
      <c r="Z14" s="32">
        <f t="shared" si="0"/>
        <v>3674.125</v>
      </c>
      <c r="AA14" s="30"/>
    </row>
    <row r="15" spans="1:27" s="6" customFormat="1" ht="42.75" thickBot="1">
      <c r="A15" s="21">
        <v>10</v>
      </c>
      <c r="B15" s="18">
        <v>1</v>
      </c>
      <c r="C15" s="20" t="s">
        <v>68</v>
      </c>
      <c r="D15" s="20" t="s">
        <v>69</v>
      </c>
      <c r="E15" s="20" t="s">
        <v>59</v>
      </c>
      <c r="F15" s="25" t="s">
        <v>55</v>
      </c>
      <c r="G15" s="16" t="s">
        <v>75</v>
      </c>
      <c r="H15" s="14" t="s">
        <v>42</v>
      </c>
      <c r="I15" s="16" t="s">
        <v>40</v>
      </c>
      <c r="J15" s="16" t="s">
        <v>40</v>
      </c>
      <c r="K15" s="17" t="s">
        <v>43</v>
      </c>
      <c r="L15" s="19">
        <v>2</v>
      </c>
      <c r="M15" s="30"/>
      <c r="N15" s="30"/>
      <c r="O15" s="30"/>
      <c r="P15" s="30"/>
      <c r="Q15" s="19"/>
      <c r="R15" s="19">
        <v>2</v>
      </c>
      <c r="S15" s="30"/>
      <c r="T15" s="30"/>
      <c r="U15" s="30"/>
      <c r="V15" s="30"/>
      <c r="W15" s="30"/>
      <c r="X15" s="30"/>
      <c r="Y15" s="31">
        <v>4111.625</v>
      </c>
      <c r="Z15" s="32">
        <f t="shared" si="0"/>
        <v>8223.25</v>
      </c>
      <c r="AA15" s="30"/>
    </row>
    <row r="16" spans="1:27" s="6" customFormat="1" ht="20.25" customHeight="1" thickBot="1">
      <c r="A16" s="42" t="s">
        <v>44</v>
      </c>
      <c r="B16" s="43"/>
      <c r="C16" s="43"/>
      <c r="D16" s="43"/>
      <c r="E16" s="43"/>
      <c r="F16" s="43"/>
      <c r="G16" s="44"/>
      <c r="H16" s="43"/>
      <c r="I16" s="43"/>
      <c r="J16" s="43"/>
      <c r="K16" s="43"/>
      <c r="L16" s="27">
        <f>SUM(L6:L15)</f>
        <v>45</v>
      </c>
      <c r="M16" s="28">
        <f>SUM(M6:M6)</f>
        <v>0</v>
      </c>
      <c r="N16" s="28">
        <f>SUM(N6:N6)</f>
        <v>0</v>
      </c>
      <c r="O16" s="28">
        <f>SUM(O6:O6)</f>
        <v>0</v>
      </c>
      <c r="P16" s="28">
        <f>SUM(P6:P6)</f>
        <v>0</v>
      </c>
      <c r="Q16" s="28"/>
      <c r="R16" s="28"/>
      <c r="S16" s="28">
        <f t="shared" ref="S16:X16" si="1">SUM(S6:S6)</f>
        <v>0</v>
      </c>
      <c r="T16" s="28">
        <f t="shared" si="1"/>
        <v>0</v>
      </c>
      <c r="U16" s="28">
        <f t="shared" si="1"/>
        <v>0</v>
      </c>
      <c r="V16" s="28">
        <f t="shared" si="1"/>
        <v>0</v>
      </c>
      <c r="W16" s="28">
        <f t="shared" si="1"/>
        <v>0</v>
      </c>
      <c r="X16" s="28">
        <f t="shared" si="1"/>
        <v>0</v>
      </c>
      <c r="Y16" s="28"/>
      <c r="Z16" s="28">
        <f>SUM(Z6:Z15)</f>
        <v>443037.875</v>
      </c>
      <c r="AA16" s="29"/>
    </row>
    <row r="17" spans="1:27" s="6" customFormat="1" ht="74.25" customHeight="1">
      <c r="A17" s="37" t="s">
        <v>34</v>
      </c>
      <c r="B17" s="37"/>
      <c r="C17" s="37"/>
      <c r="D17" s="39" t="s">
        <v>21</v>
      </c>
      <c r="E17" s="39"/>
      <c r="F17" s="39"/>
      <c r="G17" s="39"/>
      <c r="H17" s="39"/>
      <c r="I17" s="39"/>
      <c r="J17" s="39"/>
      <c r="K17" s="39"/>
      <c r="L17" s="39"/>
      <c r="M17" s="39"/>
      <c r="N17" s="39"/>
      <c r="O17" s="39"/>
      <c r="P17" s="39"/>
      <c r="Q17" s="39"/>
      <c r="R17" s="39"/>
      <c r="S17" s="39"/>
      <c r="T17" s="39"/>
      <c r="U17" s="39"/>
      <c r="V17" s="39"/>
      <c r="W17" s="39"/>
      <c r="X17" s="39"/>
      <c r="Y17" s="39"/>
      <c r="Z17" s="39"/>
      <c r="AA17" s="39"/>
    </row>
    <row r="18" spans="1:27" s="6" customFormat="1" ht="59.25" customHeight="1">
      <c r="A18" s="37" t="s">
        <v>28</v>
      </c>
      <c r="B18" s="37"/>
      <c r="C18" s="37"/>
      <c r="D18" s="39" t="s">
        <v>27</v>
      </c>
      <c r="E18" s="39"/>
      <c r="F18" s="39"/>
      <c r="G18" s="39"/>
      <c r="H18" s="39"/>
      <c r="I18" s="39"/>
      <c r="J18" s="39"/>
      <c r="K18" s="39"/>
      <c r="L18" s="39"/>
      <c r="M18" s="39"/>
      <c r="N18" s="39"/>
      <c r="O18" s="39"/>
      <c r="P18" s="39"/>
      <c r="Q18" s="39"/>
      <c r="R18" s="39"/>
      <c r="S18" s="39"/>
      <c r="T18" s="39"/>
      <c r="U18" s="39"/>
      <c r="V18" s="39"/>
      <c r="W18" s="39"/>
      <c r="X18" s="39"/>
      <c r="Y18" s="39"/>
      <c r="Z18" s="39"/>
      <c r="AA18" s="39"/>
    </row>
    <row r="19" spans="1:27" s="6" customFormat="1" ht="54" customHeight="1">
      <c r="A19" s="37" t="s">
        <v>30</v>
      </c>
      <c r="B19" s="37"/>
      <c r="C19" s="37"/>
      <c r="D19" s="39" t="s">
        <v>29</v>
      </c>
      <c r="E19" s="39"/>
      <c r="F19" s="39"/>
      <c r="G19" s="39"/>
      <c r="H19" s="39"/>
      <c r="I19" s="39"/>
      <c r="J19" s="39"/>
      <c r="K19" s="39"/>
      <c r="L19" s="39"/>
      <c r="M19" s="39"/>
      <c r="N19" s="39"/>
      <c r="O19" s="39"/>
      <c r="P19" s="39"/>
      <c r="Q19" s="39"/>
      <c r="R19" s="39"/>
      <c r="S19" s="39"/>
      <c r="T19" s="39"/>
      <c r="U19" s="39"/>
      <c r="V19" s="39"/>
      <c r="W19" s="39"/>
      <c r="X19" s="39"/>
      <c r="Y19" s="39"/>
      <c r="Z19" s="39"/>
      <c r="AA19" s="39"/>
    </row>
    <row r="20" spans="1:27" s="6" customFormat="1" ht="47.25" customHeight="1">
      <c r="A20" s="37" t="s">
        <v>31</v>
      </c>
      <c r="B20" s="37"/>
      <c r="C20" s="37"/>
      <c r="D20" s="39" t="s">
        <v>26</v>
      </c>
      <c r="E20" s="39"/>
      <c r="F20" s="39"/>
      <c r="G20" s="39"/>
      <c r="H20" s="39"/>
      <c r="I20" s="39"/>
      <c r="J20" s="39"/>
      <c r="K20" s="39"/>
      <c r="L20" s="39"/>
      <c r="M20" s="39"/>
      <c r="N20" s="39"/>
      <c r="O20" s="39"/>
      <c r="P20" s="39"/>
      <c r="Q20" s="39"/>
      <c r="R20" s="39"/>
      <c r="S20" s="39"/>
      <c r="T20" s="39"/>
      <c r="U20" s="39"/>
      <c r="V20" s="39"/>
      <c r="W20" s="39"/>
      <c r="X20" s="39"/>
      <c r="Y20" s="39"/>
      <c r="Z20" s="39"/>
      <c r="AA20" s="39"/>
    </row>
    <row r="21" spans="1:27" s="6" customFormat="1" ht="227.25" customHeight="1">
      <c r="A21" s="45" t="s">
        <v>32</v>
      </c>
      <c r="B21" s="45"/>
      <c r="C21" s="45"/>
      <c r="D21" s="46" t="s">
        <v>39</v>
      </c>
      <c r="E21" s="46"/>
      <c r="F21" s="46"/>
      <c r="G21" s="46"/>
      <c r="H21" s="46"/>
      <c r="I21" s="46"/>
      <c r="J21" s="46"/>
      <c r="K21" s="46"/>
      <c r="L21" s="46"/>
      <c r="M21" s="46"/>
      <c r="N21" s="46"/>
      <c r="O21" s="46"/>
      <c r="P21" s="46"/>
      <c r="Q21" s="46"/>
      <c r="R21" s="46"/>
      <c r="S21" s="46"/>
      <c r="T21" s="46"/>
      <c r="U21" s="46"/>
      <c r="V21" s="46"/>
      <c r="W21" s="46"/>
      <c r="X21" s="46"/>
      <c r="Y21" s="46"/>
      <c r="Z21" s="46"/>
      <c r="AA21" s="46"/>
    </row>
    <row r="22" spans="1:27" s="6" customFormat="1" ht="108.75" customHeight="1">
      <c r="A22" s="45" t="s">
        <v>33</v>
      </c>
      <c r="B22" s="45"/>
      <c r="C22" s="45"/>
      <c r="D22" s="46" t="s">
        <v>41</v>
      </c>
      <c r="E22" s="46"/>
      <c r="F22" s="46"/>
      <c r="G22" s="46"/>
      <c r="H22" s="46"/>
      <c r="I22" s="46"/>
      <c r="J22" s="46"/>
      <c r="K22" s="46"/>
      <c r="L22" s="46"/>
      <c r="M22" s="46"/>
      <c r="N22" s="46"/>
      <c r="O22" s="46"/>
      <c r="P22" s="46"/>
      <c r="Q22" s="46"/>
      <c r="R22" s="46"/>
      <c r="S22" s="46"/>
      <c r="T22" s="46"/>
      <c r="U22" s="46"/>
      <c r="V22" s="46"/>
      <c r="W22" s="46"/>
      <c r="X22" s="46"/>
      <c r="Y22" s="46"/>
      <c r="Z22" s="46"/>
      <c r="AA22" s="46"/>
    </row>
    <row r="23" spans="1:27" ht="15">
      <c r="C23" s="3"/>
      <c r="D23" s="3"/>
      <c r="E23" s="3"/>
      <c r="F23" s="4"/>
      <c r="G23" s="4"/>
      <c r="H23" s="4"/>
      <c r="I23" s="4"/>
    </row>
    <row r="24" spans="1:27" ht="15">
      <c r="C24" s="3"/>
      <c r="D24" s="3"/>
      <c r="E24" s="3"/>
      <c r="F24" s="4"/>
      <c r="G24" s="4"/>
      <c r="H24" s="4"/>
      <c r="I24" s="4"/>
    </row>
  </sheetData>
  <protectedRanges>
    <protectedRange sqref="F6:F15" name="Диапазон3"/>
  </protectedRanges>
  <mergeCells count="18">
    <mergeCell ref="A22:C22"/>
    <mergeCell ref="D22:AA22"/>
    <mergeCell ref="A20:C20"/>
    <mergeCell ref="A18:C18"/>
    <mergeCell ref="A21:C21"/>
    <mergeCell ref="D21:AA21"/>
    <mergeCell ref="D18:AA18"/>
    <mergeCell ref="D19:AA19"/>
    <mergeCell ref="D20:AA20"/>
    <mergeCell ref="E3:L3"/>
    <mergeCell ref="AA4:AA5"/>
    <mergeCell ref="A17:C17"/>
    <mergeCell ref="A19:C19"/>
    <mergeCell ref="M4:X4"/>
    <mergeCell ref="D17:AA17"/>
    <mergeCell ref="Y4:Y5"/>
    <mergeCell ref="Z4:Z5"/>
    <mergeCell ref="A16:K16"/>
  </mergeCells>
  <conditionalFormatting sqref="C6:D15">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2019-07-22T08:34:20Z</dcterms:modified>
</cp:coreProperties>
</file>